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8_{C6D6CB87-B384-4754-9426-1BD625DD948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LMS KI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H18" i="1" s="1"/>
  <c r="F15" i="1"/>
  <c r="H15" i="1" s="1"/>
  <c r="H19" i="1" l="1"/>
  <c r="F14" i="1"/>
  <c r="H14" i="1" s="1"/>
  <c r="F13" i="1"/>
  <c r="H13" i="1" s="1"/>
  <c r="F12" i="1"/>
  <c r="F8" i="1"/>
  <c r="H8" i="1" s="1"/>
  <c r="F7" i="1"/>
  <c r="H7" i="1" s="1"/>
  <c r="F6" i="1"/>
  <c r="H6" i="1" s="1"/>
  <c r="F5" i="1"/>
  <c r="H5" i="1" s="1"/>
  <c r="F4" i="1"/>
  <c r="H4" i="1" s="1"/>
  <c r="H9" i="1" s="1"/>
  <c r="F16" i="1" l="1"/>
  <c r="H12" i="1"/>
  <c r="H16" i="1" s="1"/>
  <c r="H20" i="1" s="1"/>
  <c r="F9" i="1"/>
</calcChain>
</file>

<file path=xl/sharedStrings.xml><?xml version="1.0" encoding="utf-8"?>
<sst xmlns="http://schemas.openxmlformats.org/spreadsheetml/2006/main" count="40" uniqueCount="29">
  <si>
    <t xml:space="preserve">Student's Learning kit </t>
  </si>
  <si>
    <t>No</t>
  </si>
  <si>
    <t xml:space="preserve">Item description </t>
  </si>
  <si>
    <t>Unit</t>
  </si>
  <si>
    <t xml:space="preserve">Qunatity </t>
  </si>
  <si>
    <t>unit cost</t>
  </si>
  <si>
    <t xml:space="preserve">Piece </t>
  </si>
  <si>
    <t>Pencil</t>
  </si>
  <si>
    <t xml:space="preserve">Erasor </t>
  </si>
  <si>
    <t xml:space="preserve">Sharpener </t>
  </si>
  <si>
    <t>Box</t>
  </si>
  <si>
    <t xml:space="preserve">Class registers </t>
  </si>
  <si>
    <t>Lesson preparation book</t>
  </si>
  <si>
    <t xml:space="preserve">Exercise book (single line) 200 pages </t>
  </si>
  <si>
    <t xml:space="preserve">Exercise book (Square line) 200 pages </t>
  </si>
  <si>
    <t xml:space="preserve">Dustless coloured chalk - box </t>
  </si>
  <si>
    <t>box</t>
  </si>
  <si>
    <t>Blackboard dusters (@box 12 pcs)</t>
  </si>
  <si>
    <t>Sub-Total</t>
  </si>
  <si>
    <t xml:space="preserve">Transportation </t>
  </si>
  <si>
    <t>Total budget</t>
  </si>
  <si>
    <t>Lump sum</t>
  </si>
  <si>
    <t xml:space="preserve">Sub-Total </t>
  </si>
  <si>
    <t>Grand Total</t>
  </si>
  <si>
    <t xml:space="preserve">Center Teaching kit </t>
  </si>
  <si>
    <t>Total/trainee</t>
  </si>
  <si>
    <t>Total/centre</t>
  </si>
  <si>
    <t># of trainees</t>
  </si>
  <si>
    <r>
      <t xml:space="preserve">Transportation and distribution of TLM to the schools in 6 districts( </t>
    </r>
    <r>
      <rPr>
        <b/>
        <sz val="11"/>
        <color theme="1"/>
        <rFont val="Aptos Narrow"/>
        <family val="2"/>
        <scheme val="minor"/>
      </rPr>
      <t>Baidoa, Afgooye, Barawe, Wajid and Bardaale.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</si>
</sst>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10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000000"/>
      <name val="Gill Sans MT"/>
      <family val="2"/>
    </font>
    <font>
      <sz val="11"/>
      <color rgb="FF000000"/>
      <name val="Gill Sans MT"/>
      <family val="2"/>
    </font>
    <font>
      <b/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scheme val="minor"/>
    </font>
    <font>
      <sz val="1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6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0" fontId="3" fillId="4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0" fillId="3" borderId="1" xfId="0" applyFill="1" applyBorder="1"/>
    <xf numFmtId="0" fontId="2" fillId="3" borderId="1" xfId="0" applyFont="1" applyFill="1" applyBorder="1" applyAlignment="1">
      <alignment vertical="center" wrapText="1"/>
    </xf>
    <xf numFmtId="164" fontId="0" fillId="4" borderId="1" xfId="0" applyNumberFormat="1" applyFill="1" applyBorder="1"/>
    <xf numFmtId="0" fontId="0" fillId="0" borderId="1" xfId="0" applyBorder="1" applyAlignment="1">
      <alignment wrapText="1"/>
    </xf>
    <xf numFmtId="0" fontId="0" fillId="4" borderId="1" xfId="0" applyFill="1" applyBorder="1"/>
    <xf numFmtId="0" fontId="4" fillId="2" borderId="1" xfId="0" applyFont="1" applyFill="1" applyBorder="1"/>
    <xf numFmtId="164" fontId="4" fillId="2" borderId="1" xfId="0" applyNumberFormat="1" applyFont="1" applyFill="1" applyBorder="1"/>
    <xf numFmtId="0" fontId="1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0" borderId="0" xfId="0" applyFont="1"/>
    <xf numFmtId="44" fontId="7" fillId="0" borderId="0" xfId="1" applyFont="1"/>
    <xf numFmtId="0" fontId="8" fillId="5" borderId="1" xfId="0" applyFont="1" applyFill="1" applyBorder="1"/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0"/>
  <sheetViews>
    <sheetView tabSelected="1" workbookViewId="0">
      <selection activeCell="B21" sqref="B21:B22"/>
    </sheetView>
  </sheetViews>
  <sheetFormatPr defaultRowHeight="14.5" x14ac:dyDescent="0.35"/>
  <cols>
    <col min="1" max="1" width="6.453125" customWidth="1"/>
    <col min="2" max="2" width="34.81640625" customWidth="1"/>
    <col min="3" max="3" width="13.54296875" customWidth="1"/>
    <col min="4" max="4" width="12.1796875" customWidth="1"/>
    <col min="5" max="5" width="11.81640625" customWidth="1"/>
    <col min="6" max="6" width="13.6328125" customWidth="1"/>
    <col min="7" max="7" width="13.1796875" customWidth="1"/>
    <col min="8" max="8" width="15" customWidth="1"/>
    <col min="9" max="9" width="11.1796875" bestFit="1" customWidth="1"/>
  </cols>
  <sheetData>
    <row r="2" spans="1:9" ht="18.5" x14ac:dyDescent="0.45">
      <c r="A2" s="19" t="s">
        <v>0</v>
      </c>
      <c r="B2" s="20"/>
      <c r="C2" s="20"/>
      <c r="D2" s="20"/>
      <c r="E2" s="20"/>
      <c r="F2" s="20"/>
      <c r="G2" s="20"/>
      <c r="H2" s="21"/>
    </row>
    <row r="3" spans="1:9" ht="16.5" x14ac:dyDescent="0.3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25</v>
      </c>
      <c r="G3" s="6" t="s">
        <v>27</v>
      </c>
      <c r="H3" s="8" t="s">
        <v>20</v>
      </c>
    </row>
    <row r="4" spans="1:9" x14ac:dyDescent="0.35">
      <c r="A4" s="1">
        <v>1</v>
      </c>
      <c r="B4" s="1" t="s">
        <v>13</v>
      </c>
      <c r="C4" s="1" t="s">
        <v>6</v>
      </c>
      <c r="D4" s="18">
        <v>3</v>
      </c>
      <c r="E4" s="2"/>
      <c r="F4" s="2">
        <f>E4*D4</f>
        <v>0</v>
      </c>
      <c r="G4" s="1">
        <v>7000</v>
      </c>
      <c r="H4" s="2">
        <f>G4*F4</f>
        <v>0</v>
      </c>
    </row>
    <row r="5" spans="1:9" x14ac:dyDescent="0.35">
      <c r="A5" s="1">
        <v>2</v>
      </c>
      <c r="B5" s="1" t="s">
        <v>14</v>
      </c>
      <c r="C5" s="1" t="s">
        <v>6</v>
      </c>
      <c r="D5" s="1">
        <v>1</v>
      </c>
      <c r="E5" s="2"/>
      <c r="F5" s="2">
        <f t="shared" ref="F5" si="0">E5*D5</f>
        <v>0</v>
      </c>
      <c r="G5" s="1">
        <v>7000</v>
      </c>
      <c r="H5" s="2">
        <f>G5*F5</f>
        <v>0</v>
      </c>
    </row>
    <row r="6" spans="1:9" x14ac:dyDescent="0.35">
      <c r="A6" s="1">
        <v>3</v>
      </c>
      <c r="B6" s="1" t="s">
        <v>7</v>
      </c>
      <c r="C6" s="1" t="s">
        <v>6</v>
      </c>
      <c r="D6" s="1">
        <v>2</v>
      </c>
      <c r="E6" s="2"/>
      <c r="F6" s="2">
        <f>E6*D6</f>
        <v>0</v>
      </c>
      <c r="G6" s="1">
        <v>7000</v>
      </c>
      <c r="H6" s="2">
        <f>G6*F6</f>
        <v>0</v>
      </c>
    </row>
    <row r="7" spans="1:9" x14ac:dyDescent="0.35">
      <c r="A7" s="1">
        <v>4</v>
      </c>
      <c r="B7" s="1" t="s">
        <v>8</v>
      </c>
      <c r="C7" s="1" t="s">
        <v>6</v>
      </c>
      <c r="D7" s="1">
        <v>2</v>
      </c>
      <c r="E7" s="2"/>
      <c r="F7" s="2">
        <f>E7*D7</f>
        <v>0</v>
      </c>
      <c r="G7" s="1">
        <v>7000</v>
      </c>
      <c r="H7" s="2">
        <f t="shared" ref="H7" si="1">G7*F7</f>
        <v>0</v>
      </c>
    </row>
    <row r="8" spans="1:9" x14ac:dyDescent="0.35">
      <c r="A8" s="1">
        <v>5</v>
      </c>
      <c r="B8" s="1" t="s">
        <v>9</v>
      </c>
      <c r="C8" s="1" t="s">
        <v>6</v>
      </c>
      <c r="D8" s="1">
        <v>2</v>
      </c>
      <c r="E8" s="2"/>
      <c r="F8" s="2">
        <f>E8*D8</f>
        <v>0</v>
      </c>
      <c r="G8" s="1">
        <v>7000</v>
      </c>
      <c r="H8" s="2">
        <f>G8*F8</f>
        <v>0</v>
      </c>
    </row>
    <row r="9" spans="1:9" ht="16.5" x14ac:dyDescent="0.35">
      <c r="A9" s="24" t="s">
        <v>18</v>
      </c>
      <c r="B9" s="24"/>
      <c r="C9" s="24"/>
      <c r="D9" s="24"/>
      <c r="E9" s="4"/>
      <c r="F9" s="4">
        <f>SUM(F4:F8)</f>
        <v>0</v>
      </c>
      <c r="G9" s="4"/>
      <c r="H9" s="5">
        <f>SUM(H4:H8)</f>
        <v>0</v>
      </c>
    </row>
    <row r="10" spans="1:9" ht="18.5" x14ac:dyDescent="0.45">
      <c r="A10" s="25" t="s">
        <v>24</v>
      </c>
      <c r="B10" s="25"/>
      <c r="C10" s="25"/>
      <c r="D10" s="25"/>
      <c r="E10" s="25"/>
      <c r="F10" s="25"/>
      <c r="G10" s="14"/>
      <c r="H10" s="22"/>
    </row>
    <row r="11" spans="1:9" ht="16.5" x14ac:dyDescent="0.35">
      <c r="A11" s="6" t="s">
        <v>1</v>
      </c>
      <c r="B11" s="6" t="s">
        <v>2</v>
      </c>
      <c r="C11" s="6"/>
      <c r="D11" s="6" t="s">
        <v>4</v>
      </c>
      <c r="E11" s="6" t="s">
        <v>5</v>
      </c>
      <c r="F11" s="6" t="s">
        <v>26</v>
      </c>
      <c r="G11" s="6"/>
      <c r="H11" s="22"/>
    </row>
    <row r="12" spans="1:9" x14ac:dyDescent="0.35">
      <c r="A12" s="1">
        <v>1</v>
      </c>
      <c r="B12" s="1" t="s">
        <v>15</v>
      </c>
      <c r="C12" s="1" t="s">
        <v>10</v>
      </c>
      <c r="D12" s="1">
        <v>1</v>
      </c>
      <c r="E12" s="2"/>
      <c r="F12" s="2">
        <f>D12*E12</f>
        <v>0</v>
      </c>
      <c r="G12" s="1">
        <v>35</v>
      </c>
      <c r="H12" s="2">
        <f>G12*F12</f>
        <v>0</v>
      </c>
    </row>
    <row r="13" spans="1:9" x14ac:dyDescent="0.35">
      <c r="A13" s="1">
        <v>2</v>
      </c>
      <c r="B13" s="1" t="s">
        <v>11</v>
      </c>
      <c r="C13" s="1" t="s">
        <v>6</v>
      </c>
      <c r="D13" s="1">
        <v>6</v>
      </c>
      <c r="E13" s="2"/>
      <c r="F13" s="2">
        <f t="shared" ref="F13:F15" si="2">D13*E13</f>
        <v>0</v>
      </c>
      <c r="G13" s="1">
        <v>35</v>
      </c>
      <c r="H13" s="2">
        <f t="shared" ref="H13:H15" si="3">G13*F13</f>
        <v>0</v>
      </c>
    </row>
    <row r="14" spans="1:9" x14ac:dyDescent="0.35">
      <c r="A14" s="1">
        <v>3</v>
      </c>
      <c r="B14" s="1" t="s">
        <v>12</v>
      </c>
      <c r="C14" s="1" t="s">
        <v>6</v>
      </c>
      <c r="D14" s="1">
        <v>6</v>
      </c>
      <c r="E14" s="2"/>
      <c r="F14" s="2">
        <f t="shared" si="2"/>
        <v>0</v>
      </c>
      <c r="G14" s="1">
        <v>35</v>
      </c>
      <c r="H14" s="2">
        <f t="shared" si="3"/>
        <v>0</v>
      </c>
    </row>
    <row r="15" spans="1:9" x14ac:dyDescent="0.35">
      <c r="A15" s="1">
        <v>4</v>
      </c>
      <c r="B15" s="1" t="s">
        <v>17</v>
      </c>
      <c r="C15" s="1" t="s">
        <v>16</v>
      </c>
      <c r="D15" s="1">
        <v>1</v>
      </c>
      <c r="E15" s="2"/>
      <c r="F15" s="2">
        <f t="shared" si="2"/>
        <v>0</v>
      </c>
      <c r="G15" s="1">
        <v>35</v>
      </c>
      <c r="H15" s="2">
        <f t="shared" si="3"/>
        <v>0</v>
      </c>
    </row>
    <row r="16" spans="1:9" ht="16.5" x14ac:dyDescent="0.35">
      <c r="A16" s="24" t="s">
        <v>18</v>
      </c>
      <c r="B16" s="24"/>
      <c r="C16" s="24"/>
      <c r="D16" s="24"/>
      <c r="E16" s="4"/>
      <c r="F16" s="5">
        <f>SUM(F12:F15)</f>
        <v>0</v>
      </c>
      <c r="G16" s="5"/>
      <c r="H16" s="5">
        <f>SUM(H12:H15)</f>
        <v>0</v>
      </c>
      <c r="I16" s="3"/>
    </row>
    <row r="17" spans="1:9" x14ac:dyDescent="0.35">
      <c r="A17" s="23" t="s">
        <v>19</v>
      </c>
      <c r="B17" s="23"/>
      <c r="C17" s="23"/>
      <c r="D17" s="23"/>
      <c r="E17" s="23"/>
      <c r="F17" s="23"/>
      <c r="G17" s="15"/>
      <c r="H17" s="7"/>
    </row>
    <row r="18" spans="1:9" ht="43.5" x14ac:dyDescent="0.35">
      <c r="A18" s="1">
        <v>1</v>
      </c>
      <c r="B18" s="10" t="s">
        <v>28</v>
      </c>
      <c r="C18" s="1" t="s">
        <v>21</v>
      </c>
      <c r="D18" s="1">
        <v>7000</v>
      </c>
      <c r="E18" s="2"/>
      <c r="F18" s="2">
        <f>E18*D18</f>
        <v>0</v>
      </c>
      <c r="G18" s="2">
        <v>1</v>
      </c>
      <c r="H18" s="2">
        <f>G18*F18</f>
        <v>0</v>
      </c>
    </row>
    <row r="19" spans="1:9" x14ac:dyDescent="0.35">
      <c r="A19" s="11"/>
      <c r="B19" s="11" t="s">
        <v>22</v>
      </c>
      <c r="C19" s="11"/>
      <c r="D19" s="11"/>
      <c r="E19" s="11"/>
      <c r="F19" s="11"/>
      <c r="G19" s="11"/>
      <c r="H19" s="9">
        <f>H18</f>
        <v>0</v>
      </c>
      <c r="I19" s="16"/>
    </row>
    <row r="20" spans="1:9" x14ac:dyDescent="0.35">
      <c r="A20" s="12"/>
      <c r="B20" s="12" t="s">
        <v>23</v>
      </c>
      <c r="C20" s="12"/>
      <c r="D20" s="12"/>
      <c r="E20" s="12"/>
      <c r="F20" s="12"/>
      <c r="G20" s="12"/>
      <c r="H20" s="13">
        <f>H19+H16+H9</f>
        <v>0</v>
      </c>
      <c r="I20" s="17"/>
    </row>
  </sheetData>
  <mergeCells count="6">
    <mergeCell ref="A2:H2"/>
    <mergeCell ref="H10:H11"/>
    <mergeCell ref="A17:F17"/>
    <mergeCell ref="A9:D9"/>
    <mergeCell ref="A10:F10"/>
    <mergeCell ref="A16:D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TLMS KIT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Abdullahi Adoon</dc:creator>
  <cp:lastModifiedBy>Saa'id Mohamud olad</cp:lastModifiedBy>
  <dcterms:created xsi:type="dcterms:W3CDTF">2024-09-25T13:43:47Z</dcterms:created>
  <dcterms:modified xsi:type="dcterms:W3CDTF">2026-06-02T09:17:53Z</dcterms:modified>
</cp:coreProperties>
</file>